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C4" i="1"/>
  <c r="C5" i="1"/>
  <c r="C6" i="1"/>
  <c r="C7" i="1"/>
  <c r="C8" i="1"/>
  <c r="C9" i="1"/>
  <c r="C10" i="1"/>
  <c r="C11" i="1"/>
  <c r="C12" i="1"/>
  <c r="C3" i="1"/>
</calcChain>
</file>

<file path=xl/sharedStrings.xml><?xml version="1.0" encoding="utf-8"?>
<sst xmlns="http://schemas.openxmlformats.org/spreadsheetml/2006/main" count="44" uniqueCount="43">
  <si>
    <t>BẢNG CHI TIẾT NHẬP XUẤT HÀNG</t>
  </si>
  <si>
    <t>Số phiếu</t>
  </si>
  <si>
    <t>Mã hàng</t>
  </si>
  <si>
    <t>Tên hàng</t>
  </si>
  <si>
    <t>Loại phiếu</t>
  </si>
  <si>
    <t>Số lượng</t>
  </si>
  <si>
    <t>Đơn giá</t>
  </si>
  <si>
    <t>Thành tiền</t>
  </si>
  <si>
    <t>N1</t>
  </si>
  <si>
    <t>X1</t>
  </si>
  <si>
    <t>N2</t>
  </si>
  <si>
    <t>N3</t>
  </si>
  <si>
    <t>X2</t>
  </si>
  <si>
    <t>X3</t>
  </si>
  <si>
    <t>N4</t>
  </si>
  <si>
    <t>X4</t>
  </si>
  <si>
    <t>N5</t>
  </si>
  <si>
    <t>N6</t>
  </si>
  <si>
    <t>B10</t>
  </si>
  <si>
    <t>T09</t>
  </si>
  <si>
    <t>B08</t>
  </si>
  <si>
    <t>D07</t>
  </si>
  <si>
    <t>M06</t>
  </si>
  <si>
    <t>DO5</t>
  </si>
  <si>
    <t>B04</t>
  </si>
  <si>
    <t>T03</t>
  </si>
  <si>
    <t>MO2</t>
  </si>
  <si>
    <t>D01</t>
  </si>
  <si>
    <t>BẢNG PHỤ</t>
  </si>
  <si>
    <t>Đơn giá nhập</t>
  </si>
  <si>
    <t>Tiêu</t>
  </si>
  <si>
    <t>Muối</t>
  </si>
  <si>
    <t>Dầu</t>
  </si>
  <si>
    <t>Bột giặt</t>
  </si>
  <si>
    <t>B</t>
  </si>
  <si>
    <t>D</t>
  </si>
  <si>
    <t>M</t>
  </si>
  <si>
    <t>T</t>
  </si>
  <si>
    <t>Tổng thành tiền</t>
  </si>
  <si>
    <t>Tổng tiền phiếu nhập</t>
  </si>
  <si>
    <t>Tổng tiền phiếu xuất</t>
  </si>
  <si>
    <t>Mã          hàng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</si>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</sst>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tabSelected="1" workbookViewId="0">
      <selection activeCell="D3" sqref="D3"/>
    </sheetView>
  </sheetViews>
  <sheetFormatPr defaultRowHeight="15" x14ac:dyDescent="0.25"/>
  <cols>
    <col min="1" max="1" width="18.28515625" customWidth="1"/>
    <col min="2" max="2" width="8.140625" customWidth="1"/>
    <col min="3" max="3" width="9.28515625" customWidth="1"/>
    <col min="4" max="4" width="11" customWidth="1"/>
    <col min="5" max="5" width="9.85546875" customWidth="1"/>
    <col min="7" max="7" width="11.140625" customWidth="1"/>
    <col min="9" max="9" width="8.5703125" customWidth="1"/>
    <col min="10" max="10" width="11.140625" customWidth="1"/>
    <col min="11" max="11" width="10.85546875" customWidth="1"/>
  </cols>
  <sheetData>
    <row r="1" spans="1:11" x14ac:dyDescent="0.25">
      <c r="A1" s="9" t="s">
        <v>0</v>
      </c>
      <c r="B1" s="9"/>
      <c r="C1" s="9"/>
      <c r="D1" s="9"/>
      <c r="E1" s="9"/>
      <c r="F1" s="9"/>
      <c r="G1" s="9"/>
      <c r="H1" s="1"/>
      <c r="I1" s="1"/>
      <c r="J1" s="1"/>
      <c r="K1" s="1"/>
    </row>
    <row r="2" spans="1:11" ht="30" x14ac:dyDescent="0.25">
      <c r="A2" s="6" t="s">
        <v>1</v>
      </c>
      <c r="B2" s="7" t="s">
        <v>41</v>
      </c>
      <c r="C2" s="7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1"/>
      <c r="I2" s="1"/>
      <c r="J2" s="1"/>
      <c r="K2" s="1"/>
    </row>
    <row r="3" spans="1:11" x14ac:dyDescent="0.25">
      <c r="A3" s="2" t="s">
        <v>8</v>
      </c>
      <c r="B3" s="2" t="s">
        <v>27</v>
      </c>
      <c r="C3" s="2" t="str">
        <f>VLOOKUP(LEFT(B3,1),$A$15:$B$19,2,0)</f>
        <v>Dầu</v>
      </c>
      <c r="D3" s="2" t="e">
        <f>VLOOKUP((LEFT(A3,1)),IF(A3="N","Nhập","Xuất"),1,0)</f>
        <v>#VALUE!</v>
      </c>
      <c r="E3" s="2">
        <v>250</v>
      </c>
      <c r="F3" s="2"/>
      <c r="G3" s="2"/>
      <c r="H3" s="1"/>
      <c r="I3" s="1"/>
      <c r="J3" s="1"/>
      <c r="K3" s="1"/>
    </row>
    <row r="4" spans="1:11" x14ac:dyDescent="0.25">
      <c r="A4" s="2" t="s">
        <v>9</v>
      </c>
      <c r="B4" s="2" t="s">
        <v>26</v>
      </c>
      <c r="C4" s="2" t="str">
        <f t="shared" ref="C4:C12" si="0">VLOOKUP(LEFT(B4,1),$A$15:$B$19,2,0)</f>
        <v>Muối</v>
      </c>
      <c r="D4" s="2" t="e">
        <f t="shared" ref="D4:D12" si="1">VLOOKUP((LEFT(A4,1)),IF(A4="N","Nhập","Xuất"),0)</f>
        <v>#VALUE!</v>
      </c>
      <c r="E4" s="2">
        <v>200</v>
      </c>
      <c r="F4" s="2"/>
      <c r="G4" s="2"/>
      <c r="H4" s="1"/>
      <c r="I4" s="1"/>
      <c r="J4" s="1"/>
      <c r="K4" s="1"/>
    </row>
    <row r="5" spans="1:11" x14ac:dyDescent="0.25">
      <c r="A5" s="2" t="s">
        <v>10</v>
      </c>
      <c r="B5" s="2" t="s">
        <v>25</v>
      </c>
      <c r="C5" s="2" t="str">
        <f t="shared" si="0"/>
        <v>Tiêu</v>
      </c>
      <c r="D5" s="2" t="e">
        <f t="shared" si="1"/>
        <v>#VALUE!</v>
      </c>
      <c r="E5" s="2">
        <v>350</v>
      </c>
      <c r="F5" s="2"/>
      <c r="G5" s="2"/>
      <c r="H5" s="1"/>
      <c r="I5" s="1"/>
      <c r="J5" s="1"/>
      <c r="K5" s="1"/>
    </row>
    <row r="6" spans="1:11" x14ac:dyDescent="0.25">
      <c r="A6" s="2" t="s">
        <v>11</v>
      </c>
      <c r="B6" s="2" t="s">
        <v>24</v>
      </c>
      <c r="C6" s="2" t="str">
        <f t="shared" si="0"/>
        <v>Bột giặt</v>
      </c>
      <c r="D6" s="2" t="e">
        <f t="shared" si="1"/>
        <v>#VALUE!</v>
      </c>
      <c r="E6" s="2">
        <v>260</v>
      </c>
      <c r="F6" s="2"/>
      <c r="G6" s="2"/>
      <c r="H6" s="1"/>
      <c r="I6" s="1"/>
      <c r="J6" s="1"/>
      <c r="K6" s="1"/>
    </row>
    <row r="7" spans="1:11" x14ac:dyDescent="0.25">
      <c r="A7" s="2" t="s">
        <v>12</v>
      </c>
      <c r="B7" s="2" t="s">
        <v>23</v>
      </c>
      <c r="C7" s="2" t="str">
        <f t="shared" si="0"/>
        <v>Dầu</v>
      </c>
      <c r="D7" s="2" t="e">
        <f t="shared" si="1"/>
        <v>#VALUE!</v>
      </c>
      <c r="E7" s="2">
        <v>100</v>
      </c>
      <c r="F7" s="2"/>
      <c r="G7" s="2"/>
      <c r="H7" s="1"/>
      <c r="I7" s="1"/>
      <c r="J7" s="1"/>
      <c r="K7" s="1"/>
    </row>
    <row r="8" spans="1:11" x14ac:dyDescent="0.25">
      <c r="A8" s="2" t="s">
        <v>13</v>
      </c>
      <c r="B8" s="2" t="s">
        <v>22</v>
      </c>
      <c r="C8" s="2" t="str">
        <f t="shared" si="0"/>
        <v>Muối</v>
      </c>
      <c r="D8" s="2" t="e">
        <f t="shared" si="1"/>
        <v>#VALUE!</v>
      </c>
      <c r="E8" s="2">
        <v>80</v>
      </c>
      <c r="F8" s="2"/>
      <c r="G8" s="2"/>
      <c r="H8" s="1"/>
      <c r="I8" s="1"/>
      <c r="J8" s="1"/>
      <c r="K8" s="1"/>
    </row>
    <row r="9" spans="1:11" x14ac:dyDescent="0.25">
      <c r="A9" s="2" t="s">
        <v>14</v>
      </c>
      <c r="B9" s="2" t="s">
        <v>21</v>
      </c>
      <c r="C9" s="2" t="str">
        <f t="shared" si="0"/>
        <v>Dầu</v>
      </c>
      <c r="D9" s="2" t="e">
        <f t="shared" si="1"/>
        <v>#VALUE!</v>
      </c>
      <c r="E9" s="2">
        <v>340</v>
      </c>
      <c r="F9" s="2"/>
      <c r="G9" s="2"/>
      <c r="H9" s="1"/>
      <c r="I9" s="1"/>
      <c r="J9" s="1"/>
      <c r="K9" s="1"/>
    </row>
    <row r="10" spans="1:11" x14ac:dyDescent="0.25">
      <c r="A10" s="2" t="s">
        <v>15</v>
      </c>
      <c r="B10" s="2" t="s">
        <v>20</v>
      </c>
      <c r="C10" s="2" t="str">
        <f t="shared" si="0"/>
        <v>Bột giặt</v>
      </c>
      <c r="D10" s="2" t="e">
        <f t="shared" si="1"/>
        <v>#VALUE!</v>
      </c>
      <c r="E10" s="2">
        <v>100</v>
      </c>
      <c r="F10" s="2"/>
      <c r="G10" s="2"/>
      <c r="H10" s="1"/>
      <c r="I10" s="1"/>
      <c r="J10" s="1"/>
      <c r="K10" s="1"/>
    </row>
    <row r="11" spans="1:11" x14ac:dyDescent="0.25">
      <c r="A11" s="2" t="s">
        <v>16</v>
      </c>
      <c r="B11" s="2" t="s">
        <v>19</v>
      </c>
      <c r="C11" s="2" t="str">
        <f t="shared" si="0"/>
        <v>Tiêu</v>
      </c>
      <c r="D11" s="2" t="e">
        <f t="shared" si="1"/>
        <v>#VALUE!</v>
      </c>
      <c r="E11" s="2">
        <v>110</v>
      </c>
      <c r="F11" s="2"/>
      <c r="G11" s="2"/>
      <c r="H11" s="1"/>
      <c r="I11" s="1"/>
      <c r="J11" s="1"/>
      <c r="K11" s="1"/>
    </row>
    <row r="12" spans="1:11" x14ac:dyDescent="0.25">
      <c r="A12" s="2" t="s">
        <v>17</v>
      </c>
      <c r="B12" s="2" t="s">
        <v>18</v>
      </c>
      <c r="C12" s="2" t="str">
        <f t="shared" si="0"/>
        <v>Bột giặt</v>
      </c>
      <c r="D12" s="2" t="e">
        <f t="shared" si="1"/>
        <v>#VALUE!</v>
      </c>
      <c r="E12" s="2">
        <v>230</v>
      </c>
      <c r="F12" s="2"/>
      <c r="G12" s="2"/>
      <c r="H12" s="1"/>
      <c r="I12" s="1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3" t="s">
        <v>28</v>
      </c>
      <c r="B14" s="3"/>
      <c r="C14" s="3"/>
      <c r="D14" s="4"/>
      <c r="E14" s="4"/>
      <c r="F14" s="4"/>
      <c r="G14" s="4"/>
      <c r="H14" s="4"/>
      <c r="I14" s="5" t="s">
        <v>42</v>
      </c>
      <c r="J14" s="5"/>
      <c r="K14" s="5"/>
    </row>
    <row r="15" spans="1:11" ht="44.25" customHeight="1" x14ac:dyDescent="0.25">
      <c r="A15" s="6" t="s">
        <v>2</v>
      </c>
      <c r="B15" s="7" t="s">
        <v>3</v>
      </c>
      <c r="C15" s="7" t="s">
        <v>29</v>
      </c>
      <c r="D15" s="8"/>
      <c r="E15" s="8"/>
      <c r="F15" s="8"/>
      <c r="G15" s="8"/>
      <c r="H15" s="8"/>
      <c r="I15" s="7" t="s">
        <v>38</v>
      </c>
      <c r="J15" s="7" t="s">
        <v>39</v>
      </c>
      <c r="K15" s="7" t="s">
        <v>40</v>
      </c>
    </row>
    <row r="16" spans="1:11" x14ac:dyDescent="0.25">
      <c r="A16" s="2" t="s">
        <v>34</v>
      </c>
      <c r="B16" s="2" t="s">
        <v>33</v>
      </c>
      <c r="C16" s="2">
        <v>8000</v>
      </c>
      <c r="D16" s="1"/>
      <c r="E16" s="1"/>
      <c r="F16" s="1"/>
      <c r="G16" s="1"/>
      <c r="H16" s="1"/>
      <c r="I16" s="2"/>
      <c r="J16" s="2"/>
      <c r="K16" s="2"/>
    </row>
    <row r="17" spans="1:11" x14ac:dyDescent="0.25">
      <c r="A17" s="2" t="s">
        <v>35</v>
      </c>
      <c r="B17" s="2" t="s">
        <v>32</v>
      </c>
      <c r="C17" s="2">
        <v>24000</v>
      </c>
      <c r="D17" s="1"/>
      <c r="E17" s="1"/>
      <c r="F17" s="1"/>
      <c r="G17" s="1"/>
      <c r="H17" s="1"/>
      <c r="I17" s="1"/>
      <c r="J17" s="1"/>
      <c r="K17" s="1"/>
    </row>
    <row r="18" spans="1:11" x14ac:dyDescent="0.25">
      <c r="A18" s="2" t="s">
        <v>36</v>
      </c>
      <c r="B18" s="2" t="s">
        <v>31</v>
      </c>
      <c r="C18" s="2">
        <v>2000</v>
      </c>
      <c r="D18" s="1"/>
      <c r="E18" s="1"/>
      <c r="F18" s="1"/>
      <c r="G18" s="1"/>
      <c r="H18" s="1"/>
      <c r="I18" s="1"/>
      <c r="J18" s="1"/>
      <c r="K18" s="1"/>
    </row>
    <row r="19" spans="1:11" x14ac:dyDescent="0.25">
      <c r="A19" s="2" t="s">
        <v>37</v>
      </c>
      <c r="B19" s="2" t="s">
        <v>30</v>
      </c>
      <c r="C19" s="2">
        <v>50000</v>
      </c>
      <c r="D19" s="1"/>
      <c r="E19" s="1"/>
      <c r="F19" s="1"/>
      <c r="G19" s="1"/>
      <c r="H19" s="1"/>
      <c r="I19" s="1"/>
      <c r="J19" s="1"/>
      <c r="K19" s="1"/>
    </row>
  </sheetData>
  <sortState ref="I15:L15">
    <sortCondition ref="I15"/>
  </sortState>
  <mergeCells count="3">
    <mergeCell ref="A1:G1"/>
    <mergeCell ref="A14:C14"/>
    <mergeCell ref="I14:K14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2020-01-04T00:35:58Z</dcterms:created>
  <dcterms:modified xsi:type="dcterms:W3CDTF">2020-01-04T01:51:40Z</dcterms:modified>
</cp:coreProperties>
</file>